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EMPUDEPRO\2024\1_FISCALIZACIONES\2_COTO-ETEP- 003-2023_Malecon\9_INFORME TECNICO FINAL\"/>
    </mc:Choice>
  </mc:AlternateContent>
  <xr:revisionPtr revIDLastSave="0" documentId="13_ncr:1_{5FF8A3F5-FB1B-483F-B13E-4D9D24342D2D}" xr6:coauthVersionLast="47" xr6:coauthVersionMax="47" xr10:uidLastSave="{00000000-0000-0000-0000-000000000000}"/>
  <bookViews>
    <workbookView xWindow="-108" yWindow="-108" windowWidth="23256" windowHeight="12456" xr2:uid="{D1C51961-4D01-4942-9A0F-DAD32332B8C1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D15" i="1" s="1"/>
  <c r="B14" i="1"/>
  <c r="D14" i="1" s="1"/>
  <c r="M30" i="1" l="1"/>
  <c r="J22" i="1"/>
  <c r="N29" i="1"/>
  <c r="N28" i="1"/>
  <c r="J26" i="1"/>
  <c r="K26" i="1"/>
  <c r="M26" i="1" s="1"/>
  <c r="O26" i="1" s="1"/>
  <c r="P26" i="1" s="1"/>
  <c r="J25" i="1"/>
  <c r="J21" i="1"/>
  <c r="J20" i="1"/>
  <c r="B6" i="1"/>
  <c r="K25" i="1"/>
  <c r="M25" i="1" s="1"/>
  <c r="K22" i="1"/>
  <c r="M22" i="1" s="1"/>
  <c r="O22" i="1" s="1"/>
  <c r="P22" i="1" s="1"/>
  <c r="K21" i="1"/>
  <c r="M21" i="1" s="1"/>
  <c r="O21" i="1" s="1"/>
  <c r="P21" i="1" s="1"/>
  <c r="O23" i="1"/>
  <c r="P23" i="1" s="1"/>
  <c r="K20" i="1"/>
  <c r="M20" i="1" s="1"/>
  <c r="O20" i="1" s="1"/>
  <c r="P20" i="1" s="1"/>
  <c r="O25" i="1" l="1"/>
  <c r="P25" i="1" s="1"/>
  <c r="Q25" i="1" s="1"/>
  <c r="Q26" i="1"/>
  <c r="Q20" i="1"/>
  <c r="Q22" i="1"/>
  <c r="Q21" i="1"/>
  <c r="Q23" i="1" l="1"/>
</calcChain>
</file>

<file path=xl/sharedStrings.xml><?xml version="1.0" encoding="utf-8"?>
<sst xmlns="http://schemas.openxmlformats.org/spreadsheetml/2006/main" count="68" uniqueCount="51">
  <si>
    <t>PLANILLA3</t>
  </si>
  <si>
    <t>FALTANTE</t>
  </si>
  <si>
    <t>PLANILLADO 1 Y 2</t>
  </si>
  <si>
    <t>DIAS MORA</t>
  </si>
  <si>
    <t>EJECUTADO</t>
  </si>
  <si>
    <t>MONTO A LLEGAR ORDEN 1</t>
  </si>
  <si>
    <t>VALOR POR DÍA</t>
  </si>
  <si>
    <t>MULTA</t>
  </si>
  <si>
    <t>DESDE</t>
  </si>
  <si>
    <t>HASTA</t>
  </si>
  <si>
    <t>Suscripción Contrato</t>
  </si>
  <si>
    <t>Plazo Contractual (dias)</t>
  </si>
  <si>
    <t>OBSERVACIÓN</t>
  </si>
  <si>
    <t>DOCUMENTO</t>
  </si>
  <si>
    <t>CONTRATO</t>
  </si>
  <si>
    <t>Fecha firma</t>
  </si>
  <si>
    <t>ITEM</t>
  </si>
  <si>
    <t>DETALLE</t>
  </si>
  <si>
    <t>Fecha entrega anticipo</t>
  </si>
  <si>
    <t>Fecha Notificación anticipo</t>
  </si>
  <si>
    <t>Cláusula Séptima. - PLAZO: El plazo para la ejecución del contrato es de 90 días, contado a partir DESDE LA FECHA DE NOTIFICACIÓN QUE EL ANTICIPO SE ENCUENTRA DISPONIBLE.</t>
  </si>
  <si>
    <t>Planilla 1 - Carpeta 4</t>
  </si>
  <si>
    <t>Fecha Vencimiento Plazo Contractual</t>
  </si>
  <si>
    <t>1. Detalle de OPIS Tratamiento en el SPI-SP</t>
  </si>
  <si>
    <t>2. Memorando Anticipo al Malecon-signed</t>
  </si>
  <si>
    <t>Dif</t>
  </si>
  <si>
    <t>Orden</t>
  </si>
  <si>
    <t>Contratado</t>
  </si>
  <si>
    <t>CARPETA</t>
  </si>
  <si>
    <t>0_INSUMOS</t>
  </si>
  <si>
    <t>Poliza BUA vigente hasta</t>
  </si>
  <si>
    <t>Poliza FC vigente hasta</t>
  </si>
  <si>
    <t>Administrador.- Ing. Eduardo Cevallos; Fiscalizador Ing. Sara Ochoa</t>
  </si>
  <si>
    <t>Administrador.- Ing. Eduardo Cevallos; Fiscalizador Ing. Hugo Vilema</t>
  </si>
  <si>
    <t>1 Poliza de Fiel Cumplimiento 1160146 - 1 SIGNED-signed-signed</t>
  </si>
  <si>
    <t>2 Poliza Buen Uso 1159908 - 4o-signed-signed-signed</t>
  </si>
  <si>
    <t>6_DEVOLUCION PLANILLA</t>
  </si>
  <si>
    <r>
      <rPr>
        <sz val="11"/>
        <color rgb="FFFF0000"/>
        <rFont val="Calibri"/>
        <family val="2"/>
        <scheme val="minor"/>
      </rPr>
      <t xml:space="preserve">Cláusula Décima Tercera. -TERMINACIÓN DEL CONTRATO:
13.2 Causales de Terminación </t>
    </r>
    <r>
      <rPr>
        <sz val="11"/>
        <color theme="1"/>
        <rFont val="Calibri"/>
        <family val="2"/>
        <scheme val="minor"/>
      </rPr>
      <t xml:space="preserve">unilateral del contrato.- c) El caso de que la entidad contratante encontrare que existe inconsistencia, simulación y/o inexactitud en la información presentada por la contratista, en el procedimiento precontractual o en la ejecución del presente contrato, dicha inconsistencia, simulación y/o inexactitud serán causales de terminación unilateral del contrato por lo que, la máxima autoridad de la entidad contratante o su delegado, lo declarará contratista incumplido, sin perjuicio además, de las acciones judiciales a que hubiera lugar.
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rgb="FFFF0000"/>
        <rFont val="Calibri"/>
        <family val="2"/>
        <scheme val="minor"/>
      </rPr>
      <t>Por no renovar y mantener vigentes las pólizas.</t>
    </r>
  </si>
  <si>
    <t>Cláusula Décima Quinta: SOLUCIÓN DE CONTROVERSIAS:
13.1. Si respecto de la divergencia o controversia existentes no se lograre un acuerdo directo
entre las partes, éstas se someterán al procedimiento contencioso administrativo contemplado
en el Código Orgánico General de Procesos;</t>
  </si>
  <si>
    <r>
      <t xml:space="preserve">Cláusula Sexta.- GARANTÍAS: 6.2. La garantía entregada se devolverá de acuerdo a lo establecido en el artículo 118 del
Reglamento General de la Ley Orgánica del Sistema Nacional de Contratación Pública. Entre tanto, deberán mantenerse vigentes, lo que será vigilado y exigido por la contratante. </t>
    </r>
    <r>
      <rPr>
        <sz val="11"/>
        <color rgb="FFFF0000"/>
        <rFont val="Calibri"/>
        <family val="2"/>
        <scheme val="minor"/>
      </rPr>
      <t xml:space="preserve">Corresponde a la responsabilidad del Contratista y de la Aseguradora, la renovación y vigencia de las garantías, las mismas que previo al pago de una planilla será verificado, caso contrario no se procederá con dicho pago y será causal de terminación unilateral del Contrato, con la consecuente acción judicial de daños y perjuicios que se demande tanto al Contratista como a la Aseguradora. 
</t>
    </r>
    <r>
      <rPr>
        <sz val="11"/>
        <color theme="1"/>
        <rFont val="Calibri"/>
        <family val="2"/>
        <scheme val="minor"/>
      </rPr>
      <t>6.3.- Ejecución de las garantías: Las garantías contractuales podrán ser ejecutadas por El Contratante en los siguientes casos:
1) La de Fiel Cumplimiento
a) Si el Contratista no la renovare cinco días antes de su vencimiento; y,
b) En caso de terminación unilateral del contrato y que el Contratista no pague a El Contratante el saldo adeudado del anticipo, después de diez días de notificado con la liquidación del contrato.</t>
    </r>
  </si>
  <si>
    <t>Monto Contratado</t>
  </si>
  <si>
    <t>Monto Orden Cambio 1</t>
  </si>
  <si>
    <t>Monto Planillado Contratista</t>
  </si>
  <si>
    <t>Monto Planillado Máx vs Orden Cambio</t>
  </si>
  <si>
    <t>Monto Planillado Fiscalizador EP</t>
  </si>
  <si>
    <t>Valor a Alcanzar Planilla 3</t>
  </si>
  <si>
    <t>Anticipo por devengar</t>
  </si>
  <si>
    <t>Multas SO</t>
  </si>
  <si>
    <r>
      <rPr>
        <b/>
        <sz val="11"/>
        <color rgb="FFFF0000"/>
        <rFont val="Calibri"/>
        <family val="2"/>
        <scheme val="minor"/>
      </rPr>
      <t xml:space="preserve">Cláusula Novena. - MULTAS: </t>
    </r>
    <r>
      <rPr>
        <b/>
        <sz val="11"/>
        <rFont val="Calibri"/>
        <family val="2"/>
        <scheme val="minor"/>
      </rPr>
      <t xml:space="preserve">f) </t>
    </r>
    <r>
      <rPr>
        <sz val="11"/>
        <color theme="1"/>
        <rFont val="Calibri"/>
        <family val="2"/>
        <scheme val="minor"/>
      </rPr>
      <t>Si el valor de las multas excede el valor equivalente al 5% del monto total de los contratos incluidos complementarios y/o adicionales, la Empresa Pública Municipal “EMPUDEPRO TENA-EP” podrá dar por terminado anticipada y unilateralmente de conformidad con el numeral 3 del artículo 94 de la LOSNCP.</t>
    </r>
  </si>
  <si>
    <t>Devolver Contratista</t>
  </si>
  <si>
    <t>Multas 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</si>
</sst>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$&quot;* #,##0.00_ ;_ &quot;$&quot;* \-#,##0.00_ ;_ &quot;$&quot;* &quot;-&quot;??_ ;_ @_ 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3" fillId="2" borderId="1" xfId="0" applyNumberFormat="1" applyFont="1" applyFill="1" applyBorder="1"/>
    <xf numFmtId="0" fontId="3" fillId="2" borderId="1" xfId="0" applyFont="1" applyFill="1" applyBorder="1"/>
    <xf numFmtId="2" fontId="0" fillId="0" borderId="1" xfId="0" applyNumberFormat="1" applyBorder="1"/>
    <xf numFmtId="2" fontId="2" fillId="0" borderId="1" xfId="0" applyNumberFormat="1" applyFont="1" applyBorder="1"/>
    <xf numFmtId="2" fontId="3" fillId="2" borderId="1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1" applyFont="1" applyBorder="1"/>
    <xf numFmtId="44" fontId="0" fillId="0" borderId="1" xfId="2" applyFont="1" applyBorder="1"/>
    <xf numFmtId="2" fontId="5" fillId="0" borderId="1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44" fontId="5" fillId="0" borderId="1" xfId="2" applyFont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2" applyFont="1" applyBorder="1"/>
    <xf numFmtId="44" fontId="2" fillId="0" borderId="1" xfId="2" applyFont="1" applyBorder="1"/>
    <xf numFmtId="44" fontId="3" fillId="2" borderId="1" xfId="2" applyFont="1" applyFill="1" applyBorder="1"/>
    <xf numFmtId="0" fontId="3" fillId="3" borderId="1" xfId="0" applyFont="1" applyFill="1" applyBorder="1" applyAlignment="1">
      <alignment horizontal="left" vertical="center" wrapText="1"/>
    </xf>
    <xf numFmtId="44" fontId="0" fillId="3" borderId="1" xfId="2" applyFont="1" applyFill="1" applyBorder="1"/>
    <xf numFmtId="0" fontId="3" fillId="4" borderId="1" xfId="0" applyFont="1" applyFill="1" applyBorder="1" applyAlignment="1">
      <alignment horizontal="left" vertical="center" wrapText="1"/>
    </xf>
    <xf numFmtId="44" fontId="5" fillId="4" borderId="1" xfId="2" applyFont="1" applyFill="1" applyBorder="1"/>
    <xf numFmtId="0" fontId="2" fillId="4" borderId="1" xfId="0" applyFont="1" applyFill="1" applyBorder="1" applyAlignment="1">
      <alignment horizontal="left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</cellXfs>
  <cellStyles count="4">
    <cellStyle name="Millares 3" xfId="3" xr:uid="{7B8F5222-793D-45F3-9D39-AD976F1FDCA3}"/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6F8C-FECE-4D34-AF42-DEE6D6DE1397}">
  <dimension ref="A1:Q33"/>
  <sheetViews>
    <sheetView tabSelected="1" topLeftCell="A25" zoomScale="85" zoomScaleNormal="85" workbookViewId="0">
      <selection activeCell="J33" sqref="J33"/>
    </sheetView>
  </sheetViews>
  <sheetFormatPr baseColWidth="10" defaultRowHeight="14.4" x14ac:dyDescent="0.3"/>
  <cols>
    <col min="1" max="1" width="25.77734375" customWidth="1"/>
    <col min="2" max="2" width="12.44140625" bestFit="1" customWidth="1"/>
    <col min="3" max="3" width="41.88671875" bestFit="1" customWidth="1"/>
    <col min="4" max="4" width="13.77734375" bestFit="1" customWidth="1"/>
    <col min="6" max="6" width="51" customWidth="1"/>
    <col min="7" max="7" width="10.33203125" bestFit="1" customWidth="1"/>
    <col min="9" max="9" width="11.88671875" bestFit="1" customWidth="1"/>
    <col min="10" max="10" width="11.6640625" bestFit="1" customWidth="1"/>
    <col min="11" max="11" width="12.33203125" customWidth="1"/>
    <col min="13" max="13" width="12.44140625" bestFit="1" customWidth="1"/>
    <col min="14" max="14" width="12.44140625" customWidth="1"/>
  </cols>
  <sheetData>
    <row r="1" spans="1:6" ht="15.6" x14ac:dyDescent="0.3">
      <c r="A1" s="12" t="s">
        <v>16</v>
      </c>
      <c r="B1" s="12" t="s">
        <v>17</v>
      </c>
      <c r="C1" s="13" t="s">
        <v>12</v>
      </c>
      <c r="D1" s="13" t="s">
        <v>13</v>
      </c>
      <c r="E1" s="13" t="s">
        <v>28</v>
      </c>
    </row>
    <row r="2" spans="1:6" x14ac:dyDescent="0.3">
      <c r="A2" s="11" t="s">
        <v>10</v>
      </c>
      <c r="B2" s="10">
        <v>45054</v>
      </c>
      <c r="C2" s="14" t="s">
        <v>15</v>
      </c>
      <c r="D2" s="15" t="s">
        <v>14</v>
      </c>
      <c r="E2" s="15" t="s">
        <v>29</v>
      </c>
    </row>
    <row r="3" spans="1:6" ht="57.6" x14ac:dyDescent="0.3">
      <c r="A3" s="22" t="s">
        <v>11</v>
      </c>
      <c r="B3" s="8">
        <v>90</v>
      </c>
      <c r="C3" s="11" t="s">
        <v>20</v>
      </c>
      <c r="D3" s="15" t="s">
        <v>14</v>
      </c>
      <c r="E3" s="15" t="s">
        <v>29</v>
      </c>
    </row>
    <row r="4" spans="1:6" ht="28.8" x14ac:dyDescent="0.3">
      <c r="A4" s="11" t="s">
        <v>18</v>
      </c>
      <c r="B4" s="10">
        <v>45057</v>
      </c>
      <c r="C4" s="11" t="s">
        <v>23</v>
      </c>
      <c r="D4" s="15" t="s">
        <v>21</v>
      </c>
      <c r="E4" s="15" t="s">
        <v>29</v>
      </c>
    </row>
    <row r="5" spans="1:6" ht="28.8" x14ac:dyDescent="0.3">
      <c r="A5" s="22" t="s">
        <v>19</v>
      </c>
      <c r="B5" s="10">
        <v>45058</v>
      </c>
      <c r="C5" s="11" t="s">
        <v>24</v>
      </c>
      <c r="D5" s="15" t="s">
        <v>21</v>
      </c>
      <c r="E5" s="15" t="s">
        <v>29</v>
      </c>
    </row>
    <row r="6" spans="1:6" ht="28.8" x14ac:dyDescent="0.3">
      <c r="A6" s="22" t="s">
        <v>22</v>
      </c>
      <c r="B6" s="10">
        <f>B5+B3-1</f>
        <v>45147</v>
      </c>
      <c r="C6" s="11"/>
      <c r="D6" s="15"/>
      <c r="E6" s="15"/>
    </row>
    <row r="7" spans="1:6" x14ac:dyDescent="0.3">
      <c r="A7" s="22" t="s">
        <v>40</v>
      </c>
      <c r="B7" s="26">
        <v>346652.19</v>
      </c>
      <c r="C7" s="11"/>
      <c r="D7" s="15"/>
      <c r="E7" s="15"/>
      <c r="F7" s="38" t="s">
        <v>48</v>
      </c>
    </row>
    <row r="8" spans="1:6" x14ac:dyDescent="0.3">
      <c r="A8" s="24" t="s">
        <v>41</v>
      </c>
      <c r="B8" s="27">
        <v>308096.53000000003</v>
      </c>
      <c r="C8" s="11"/>
      <c r="D8" s="15"/>
      <c r="E8" s="15"/>
      <c r="F8" s="38"/>
    </row>
    <row r="9" spans="1:6" x14ac:dyDescent="0.3">
      <c r="A9" s="22" t="s">
        <v>42</v>
      </c>
      <c r="B9" s="23">
        <v>94743.94</v>
      </c>
      <c r="C9" s="11"/>
      <c r="D9" s="15"/>
      <c r="E9" s="15"/>
      <c r="F9" s="38"/>
    </row>
    <row r="10" spans="1:6" ht="28.8" x14ac:dyDescent="0.3">
      <c r="A10" s="11" t="s">
        <v>43</v>
      </c>
      <c r="B10" s="18">
        <v>91556.58</v>
      </c>
      <c r="C10" s="11"/>
      <c r="D10" s="15"/>
      <c r="E10" s="15"/>
      <c r="F10" s="38"/>
    </row>
    <row r="11" spans="1:6" x14ac:dyDescent="0.3">
      <c r="A11" s="22" t="s">
        <v>45</v>
      </c>
      <c r="B11" s="25">
        <v>114529.66000000003</v>
      </c>
      <c r="C11" s="11"/>
      <c r="D11" s="15"/>
      <c r="E11" s="15"/>
      <c r="F11" s="38"/>
    </row>
    <row r="12" spans="1:6" ht="28.8" x14ac:dyDescent="0.3">
      <c r="A12" s="24" t="s">
        <v>44</v>
      </c>
      <c r="B12" s="27">
        <v>36175.480000000003</v>
      </c>
      <c r="C12" s="11"/>
      <c r="D12" s="15"/>
      <c r="E12" s="15"/>
      <c r="F12" s="38"/>
    </row>
    <row r="13" spans="1:6" x14ac:dyDescent="0.3">
      <c r="A13" s="24" t="s">
        <v>46</v>
      </c>
      <c r="B13" s="27">
        <v>76542.665000000008</v>
      </c>
      <c r="C13" s="11"/>
      <c r="D13" s="15"/>
      <c r="E13" s="15"/>
      <c r="F13" s="38"/>
    </row>
    <row r="14" spans="1:6" x14ac:dyDescent="0.3">
      <c r="A14" s="30" t="s">
        <v>47</v>
      </c>
      <c r="B14" s="31">
        <f>Q20+Q21</f>
        <v>16970.990000000002</v>
      </c>
      <c r="C14" s="32" t="s">
        <v>49</v>
      </c>
      <c r="D14" s="33">
        <f>B12-B13-B14</f>
        <v>-57338.175000000003</v>
      </c>
      <c r="E14" s="15"/>
    </row>
    <row r="15" spans="1:6" x14ac:dyDescent="0.3">
      <c r="A15" s="28" t="s">
        <v>50</v>
      </c>
      <c r="B15" s="29">
        <f>Q26</f>
        <v>43014.149999999994</v>
      </c>
      <c r="C15" s="34" t="s">
        <v>49</v>
      </c>
      <c r="D15" s="35">
        <f>B12-B13-B15</f>
        <v>-83381.334999999992</v>
      </c>
      <c r="E15" s="15"/>
    </row>
    <row r="16" spans="1:6" ht="90" customHeight="1" x14ac:dyDescent="0.3">
      <c r="A16" s="11" t="s">
        <v>30</v>
      </c>
      <c r="B16" s="10">
        <v>45295</v>
      </c>
      <c r="C16" s="11" t="s">
        <v>32</v>
      </c>
      <c r="D16" s="15" t="s">
        <v>35</v>
      </c>
      <c r="E16" s="15" t="s">
        <v>36</v>
      </c>
      <c r="F16" s="36" t="s">
        <v>37</v>
      </c>
    </row>
    <row r="17" spans="1:17" ht="90" customHeight="1" x14ac:dyDescent="0.3">
      <c r="A17" s="11" t="s">
        <v>31</v>
      </c>
      <c r="B17" s="10">
        <v>45444</v>
      </c>
      <c r="C17" s="11" t="s">
        <v>33</v>
      </c>
      <c r="D17" s="15" t="s">
        <v>34</v>
      </c>
      <c r="E17" s="15" t="s">
        <v>36</v>
      </c>
      <c r="F17" s="37"/>
    </row>
    <row r="18" spans="1:17" x14ac:dyDescent="0.3">
      <c r="A18" s="11"/>
      <c r="B18" s="8"/>
      <c r="C18" s="11"/>
      <c r="D18" s="15"/>
      <c r="E18" s="15"/>
    </row>
    <row r="19" spans="1:17" ht="43.2" x14ac:dyDescent="0.3">
      <c r="A19" s="11"/>
      <c r="B19" s="8"/>
      <c r="C19" s="11"/>
      <c r="D19" s="15"/>
      <c r="E19" s="15"/>
      <c r="G19" s="20"/>
      <c r="H19" s="16" t="s">
        <v>8</v>
      </c>
      <c r="I19" s="16" t="s">
        <v>9</v>
      </c>
      <c r="J19" s="16" t="s">
        <v>3</v>
      </c>
      <c r="K19" s="16" t="s">
        <v>2</v>
      </c>
      <c r="L19" s="16" t="s">
        <v>0</v>
      </c>
      <c r="M19" s="16" t="s">
        <v>4</v>
      </c>
      <c r="N19" s="16" t="s">
        <v>5</v>
      </c>
      <c r="O19" s="16" t="s">
        <v>1</v>
      </c>
      <c r="P19" s="16" t="s">
        <v>6</v>
      </c>
      <c r="Q19" s="16" t="s">
        <v>7</v>
      </c>
    </row>
    <row r="20" spans="1:17" ht="86.4" x14ac:dyDescent="0.3">
      <c r="A20" s="11"/>
      <c r="B20" s="8"/>
      <c r="C20" s="11"/>
      <c r="D20" s="15"/>
      <c r="E20" s="15"/>
      <c r="F20" s="21" t="s">
        <v>38</v>
      </c>
      <c r="G20" s="20"/>
      <c r="H20" s="2">
        <v>45147</v>
      </c>
      <c r="I20" s="2">
        <v>45289</v>
      </c>
      <c r="J20" s="1">
        <f>I20-H20+1</f>
        <v>143</v>
      </c>
      <c r="K20" s="1">
        <f>56820.71+136746.16</f>
        <v>193566.87</v>
      </c>
      <c r="L20" s="1">
        <v>24938.51</v>
      </c>
      <c r="M20" s="5">
        <f>K20+L20</f>
        <v>218505.38</v>
      </c>
      <c r="N20" s="1">
        <v>308096.53000000003</v>
      </c>
      <c r="O20" s="1">
        <f>N20-M20</f>
        <v>89591.150000000023</v>
      </c>
      <c r="P20" s="1">
        <f>ROUND(O20/1000,2)</f>
        <v>89.59</v>
      </c>
      <c r="Q20" s="19">
        <f>P20*J20</f>
        <v>12811.37</v>
      </c>
    </row>
    <row r="21" spans="1:17" x14ac:dyDescent="0.3">
      <c r="A21" s="11"/>
      <c r="B21" s="8"/>
      <c r="C21" s="11"/>
      <c r="D21" s="15"/>
      <c r="E21" s="15"/>
      <c r="G21" s="20"/>
      <c r="H21" s="2">
        <v>45290</v>
      </c>
      <c r="I21" s="2">
        <v>45343</v>
      </c>
      <c r="J21" s="1">
        <f>I21-H21+1</f>
        <v>54</v>
      </c>
      <c r="K21" s="1">
        <f t="shared" ref="K21:K26" si="0">56820.71+136746.16</f>
        <v>193566.87</v>
      </c>
      <c r="L21" s="1">
        <v>37497.129999999997</v>
      </c>
      <c r="M21" s="5">
        <f>K21+L21</f>
        <v>231064</v>
      </c>
      <c r="N21" s="1">
        <v>308096.53000000003</v>
      </c>
      <c r="O21" s="1">
        <f t="shared" ref="O21:O25" si="1">N21-M21</f>
        <v>77032.530000000028</v>
      </c>
      <c r="P21" s="1">
        <f t="shared" ref="P21:P25" si="2">ROUND(O21/1000,2)</f>
        <v>77.03</v>
      </c>
      <c r="Q21" s="19">
        <f t="shared" ref="Q21:Q25" si="3">P21*J21</f>
        <v>4159.62</v>
      </c>
    </row>
    <row r="22" spans="1:17" x14ac:dyDescent="0.3">
      <c r="A22" s="11"/>
      <c r="B22" s="8"/>
      <c r="C22" s="11"/>
      <c r="D22" s="15"/>
      <c r="E22" s="15"/>
      <c r="G22" s="20"/>
      <c r="H22" s="2">
        <v>45344</v>
      </c>
      <c r="I22" s="2">
        <v>45695</v>
      </c>
      <c r="J22" s="1">
        <f>I22-H22+1</f>
        <v>352</v>
      </c>
      <c r="K22" s="1">
        <f t="shared" si="0"/>
        <v>193566.87</v>
      </c>
      <c r="L22" s="1">
        <v>36175.480000000003</v>
      </c>
      <c r="M22" s="5">
        <f>K22+L22</f>
        <v>229742.35</v>
      </c>
      <c r="N22" s="1">
        <v>308096.53000000003</v>
      </c>
      <c r="O22" s="1">
        <f t="shared" si="1"/>
        <v>78354.180000000022</v>
      </c>
      <c r="P22" s="1">
        <f t="shared" si="2"/>
        <v>78.349999999999994</v>
      </c>
      <c r="Q22" s="19">
        <f>P22*J22</f>
        <v>27579.199999999997</v>
      </c>
    </row>
    <row r="23" spans="1:17" x14ac:dyDescent="0.3">
      <c r="A23" s="11"/>
      <c r="B23" s="8"/>
      <c r="C23" s="11"/>
      <c r="D23" s="15"/>
      <c r="G23" s="20"/>
      <c r="H23" s="1"/>
      <c r="I23" s="1"/>
      <c r="J23" s="1"/>
      <c r="K23" s="1"/>
      <c r="L23" s="1"/>
      <c r="M23" s="1"/>
      <c r="N23" s="1"/>
      <c r="O23" s="1">
        <f t="shared" si="1"/>
        <v>0</v>
      </c>
      <c r="P23" s="1">
        <f t="shared" si="2"/>
        <v>0</v>
      </c>
      <c r="Q23" s="6">
        <f>SUM(Q20:Q22)</f>
        <v>44550.19</v>
      </c>
    </row>
    <row r="24" spans="1:17" ht="43.2" x14ac:dyDescent="0.3">
      <c r="A24" s="11"/>
      <c r="B24" s="8"/>
      <c r="C24" s="11"/>
      <c r="D24" s="15"/>
      <c r="G24" s="20"/>
      <c r="H24" s="16" t="s">
        <v>8</v>
      </c>
      <c r="I24" s="16" t="s">
        <v>9</v>
      </c>
      <c r="J24" s="16" t="s">
        <v>3</v>
      </c>
      <c r="K24" s="16" t="s">
        <v>2</v>
      </c>
      <c r="L24" s="16" t="s">
        <v>0</v>
      </c>
      <c r="M24" s="16" t="s">
        <v>4</v>
      </c>
      <c r="N24" s="16" t="s">
        <v>5</v>
      </c>
      <c r="O24" s="16" t="s">
        <v>1</v>
      </c>
      <c r="P24" s="16" t="s">
        <v>6</v>
      </c>
      <c r="Q24" s="16" t="s">
        <v>7</v>
      </c>
    </row>
    <row r="25" spans="1:17" x14ac:dyDescent="0.3">
      <c r="A25" s="9"/>
      <c r="B25" s="8"/>
      <c r="C25" s="11"/>
      <c r="D25" s="15"/>
      <c r="H25" s="3">
        <v>45147</v>
      </c>
      <c r="I25" s="3">
        <v>45343</v>
      </c>
      <c r="J25" s="4">
        <f>I25-H25+1</f>
        <v>197</v>
      </c>
      <c r="K25" s="4">
        <f t="shared" si="0"/>
        <v>193566.87</v>
      </c>
      <c r="L25" s="4">
        <v>36175.480000000003</v>
      </c>
      <c r="M25" s="4">
        <f>K25+L25</f>
        <v>229742.35</v>
      </c>
      <c r="N25" s="4">
        <v>308096.53000000003</v>
      </c>
      <c r="O25" s="4">
        <f t="shared" si="1"/>
        <v>78354.180000000022</v>
      </c>
      <c r="P25" s="4">
        <f t="shared" si="2"/>
        <v>78.349999999999994</v>
      </c>
      <c r="Q25" s="7">
        <f t="shared" si="3"/>
        <v>15434.949999999999</v>
      </c>
    </row>
    <row r="26" spans="1:17" x14ac:dyDescent="0.3">
      <c r="H26" s="2">
        <v>45147</v>
      </c>
      <c r="I26" s="2">
        <v>45695</v>
      </c>
      <c r="J26" s="1">
        <f>I26-H26+1</f>
        <v>549</v>
      </c>
      <c r="K26" s="1">
        <f t="shared" si="0"/>
        <v>193566.87</v>
      </c>
      <c r="L26" s="1">
        <v>36175.480000000003</v>
      </c>
      <c r="M26" s="5">
        <f>K26+L26</f>
        <v>229742.35</v>
      </c>
      <c r="N26" s="1">
        <v>308096.53000000003</v>
      </c>
      <c r="O26" s="1">
        <f t="shared" ref="O26" si="4">N26-M26</f>
        <v>78354.180000000022</v>
      </c>
      <c r="P26" s="1">
        <f t="shared" ref="P26" si="5">ROUND(O26/1000,2)</f>
        <v>78.349999999999994</v>
      </c>
      <c r="Q26" s="19">
        <f t="shared" ref="Q26" si="6">P26*J26</f>
        <v>43014.149999999994</v>
      </c>
    </row>
    <row r="28" spans="1:17" x14ac:dyDescent="0.3">
      <c r="K28" s="1" t="s">
        <v>27</v>
      </c>
      <c r="L28" s="17">
        <v>0.05</v>
      </c>
      <c r="M28" s="18">
        <v>346652.19</v>
      </c>
      <c r="N28" s="25">
        <f>M28*L28</f>
        <v>17332.609500000002</v>
      </c>
    </row>
    <row r="29" spans="1:17" x14ac:dyDescent="0.3">
      <c r="K29" s="1" t="s">
        <v>26</v>
      </c>
      <c r="L29" s="17">
        <v>0.05</v>
      </c>
      <c r="M29" s="18">
        <v>308096.53000000003</v>
      </c>
      <c r="N29" s="18">
        <f>M29*L29</f>
        <v>15404.826500000003</v>
      </c>
    </row>
    <row r="30" spans="1:17" x14ac:dyDescent="0.3">
      <c r="K30" s="1" t="s">
        <v>25</v>
      </c>
      <c r="L30" s="1"/>
      <c r="M30" s="1">
        <f>M28-M29</f>
        <v>38555.659999999974</v>
      </c>
      <c r="N30" s="1"/>
    </row>
    <row r="33" spans="6:6" ht="316.8" x14ac:dyDescent="0.3">
      <c r="F33" s="21" t="s">
        <v>39</v>
      </c>
    </row>
  </sheetData>
  <mergeCells count="2">
    <mergeCell ref="F16:F17"/>
    <mergeCell ref="F7:F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8E4E-140A-4D97-ACA1-89A6E04FA2F5}">
  <dimension ref="A1:C197"/>
  <sheetViews>
    <sheetView topLeftCell="A170" workbookViewId="0">
      <selection activeCell="A144" sqref="A144:A197"/>
    </sheetView>
  </sheetViews>
  <sheetFormatPr baseColWidth="10" defaultRowHeight="14.4" x14ac:dyDescent="0.3"/>
  <sheetData>
    <row r="1" spans="1:3" x14ac:dyDescent="0.3">
      <c r="A1" s="2">
        <v>45147</v>
      </c>
      <c r="C1" s="2">
        <v>45290</v>
      </c>
    </row>
    <row r="2" spans="1:3" x14ac:dyDescent="0.3">
      <c r="A2" s="2">
        <v>45148</v>
      </c>
    </row>
    <row r="3" spans="1:3" x14ac:dyDescent="0.3">
      <c r="A3" s="2">
        <v>45149</v>
      </c>
    </row>
    <row r="4" spans="1:3" x14ac:dyDescent="0.3">
      <c r="A4" s="2">
        <v>45150</v>
      </c>
    </row>
    <row r="5" spans="1:3" x14ac:dyDescent="0.3">
      <c r="A5" s="2">
        <v>45151</v>
      </c>
    </row>
    <row r="6" spans="1:3" x14ac:dyDescent="0.3">
      <c r="A6" s="2">
        <v>45152</v>
      </c>
    </row>
    <row r="7" spans="1:3" x14ac:dyDescent="0.3">
      <c r="A7" s="2">
        <v>45153</v>
      </c>
    </row>
    <row r="8" spans="1:3" x14ac:dyDescent="0.3">
      <c r="A8" s="2">
        <v>45154</v>
      </c>
    </row>
    <row r="9" spans="1:3" x14ac:dyDescent="0.3">
      <c r="A9" s="2">
        <v>45155</v>
      </c>
    </row>
    <row r="10" spans="1:3" x14ac:dyDescent="0.3">
      <c r="A10" s="2">
        <v>45156</v>
      </c>
    </row>
    <row r="11" spans="1:3" x14ac:dyDescent="0.3">
      <c r="A11" s="2">
        <v>45157</v>
      </c>
    </row>
    <row r="12" spans="1:3" x14ac:dyDescent="0.3">
      <c r="A12" s="2">
        <v>45158</v>
      </c>
    </row>
    <row r="13" spans="1:3" x14ac:dyDescent="0.3">
      <c r="A13" s="2">
        <v>45159</v>
      </c>
    </row>
    <row r="14" spans="1:3" x14ac:dyDescent="0.3">
      <c r="A14" s="2">
        <v>45160</v>
      </c>
    </row>
    <row r="15" spans="1:3" x14ac:dyDescent="0.3">
      <c r="A15" s="2">
        <v>45161</v>
      </c>
    </row>
    <row r="16" spans="1:3" x14ac:dyDescent="0.3">
      <c r="A16" s="2">
        <v>45162</v>
      </c>
    </row>
    <row r="17" spans="1:1" x14ac:dyDescent="0.3">
      <c r="A17" s="2">
        <v>45163</v>
      </c>
    </row>
    <row r="18" spans="1:1" x14ac:dyDescent="0.3">
      <c r="A18" s="2">
        <v>45164</v>
      </c>
    </row>
    <row r="19" spans="1:1" x14ac:dyDescent="0.3">
      <c r="A19" s="2">
        <v>45165</v>
      </c>
    </row>
    <row r="20" spans="1:1" x14ac:dyDescent="0.3">
      <c r="A20" s="2">
        <v>45166</v>
      </c>
    </row>
    <row r="21" spans="1:1" x14ac:dyDescent="0.3">
      <c r="A21" s="2">
        <v>45167</v>
      </c>
    </row>
    <row r="22" spans="1:1" x14ac:dyDescent="0.3">
      <c r="A22" s="2">
        <v>45168</v>
      </c>
    </row>
    <row r="23" spans="1:1" x14ac:dyDescent="0.3">
      <c r="A23" s="2">
        <v>45169</v>
      </c>
    </row>
    <row r="24" spans="1:1" x14ac:dyDescent="0.3">
      <c r="A24" s="2">
        <v>45170</v>
      </c>
    </row>
    <row r="25" spans="1:1" x14ac:dyDescent="0.3">
      <c r="A25" s="2">
        <v>45171</v>
      </c>
    </row>
    <row r="26" spans="1:1" x14ac:dyDescent="0.3">
      <c r="A26" s="2">
        <v>45172</v>
      </c>
    </row>
    <row r="27" spans="1:1" x14ac:dyDescent="0.3">
      <c r="A27" s="2">
        <v>45173</v>
      </c>
    </row>
    <row r="28" spans="1:1" x14ac:dyDescent="0.3">
      <c r="A28" s="2">
        <v>45174</v>
      </c>
    </row>
    <row r="29" spans="1:1" x14ac:dyDescent="0.3">
      <c r="A29" s="2">
        <v>45175</v>
      </c>
    </row>
    <row r="30" spans="1:1" x14ac:dyDescent="0.3">
      <c r="A30" s="2">
        <v>45176</v>
      </c>
    </row>
    <row r="31" spans="1:1" x14ac:dyDescent="0.3">
      <c r="A31" s="2">
        <v>45177</v>
      </c>
    </row>
    <row r="32" spans="1:1" x14ac:dyDescent="0.3">
      <c r="A32" s="2">
        <v>45178</v>
      </c>
    </row>
    <row r="33" spans="1:1" x14ac:dyDescent="0.3">
      <c r="A33" s="2">
        <v>45179</v>
      </c>
    </row>
    <row r="34" spans="1:1" x14ac:dyDescent="0.3">
      <c r="A34" s="2">
        <v>45180</v>
      </c>
    </row>
    <row r="35" spans="1:1" x14ac:dyDescent="0.3">
      <c r="A35" s="2">
        <v>45181</v>
      </c>
    </row>
    <row r="36" spans="1:1" x14ac:dyDescent="0.3">
      <c r="A36" s="2">
        <v>45182</v>
      </c>
    </row>
    <row r="37" spans="1:1" x14ac:dyDescent="0.3">
      <c r="A37" s="2">
        <v>45183</v>
      </c>
    </row>
    <row r="38" spans="1:1" x14ac:dyDescent="0.3">
      <c r="A38" s="2">
        <v>45184</v>
      </c>
    </row>
    <row r="39" spans="1:1" x14ac:dyDescent="0.3">
      <c r="A39" s="2">
        <v>45185</v>
      </c>
    </row>
    <row r="40" spans="1:1" x14ac:dyDescent="0.3">
      <c r="A40" s="2">
        <v>45186</v>
      </c>
    </row>
    <row r="41" spans="1:1" x14ac:dyDescent="0.3">
      <c r="A41" s="2">
        <v>45187</v>
      </c>
    </row>
    <row r="42" spans="1:1" x14ac:dyDescent="0.3">
      <c r="A42" s="2">
        <v>45188</v>
      </c>
    </row>
    <row r="43" spans="1:1" x14ac:dyDescent="0.3">
      <c r="A43" s="2">
        <v>45189</v>
      </c>
    </row>
    <row r="44" spans="1:1" x14ac:dyDescent="0.3">
      <c r="A44" s="2">
        <v>45190</v>
      </c>
    </row>
    <row r="45" spans="1:1" x14ac:dyDescent="0.3">
      <c r="A45" s="2">
        <v>45191</v>
      </c>
    </row>
    <row r="46" spans="1:1" x14ac:dyDescent="0.3">
      <c r="A46" s="2">
        <v>45192</v>
      </c>
    </row>
    <row r="47" spans="1:1" x14ac:dyDescent="0.3">
      <c r="A47" s="2">
        <v>45193</v>
      </c>
    </row>
    <row r="48" spans="1:1" x14ac:dyDescent="0.3">
      <c r="A48" s="2">
        <v>45194</v>
      </c>
    </row>
    <row r="49" spans="1:1" x14ac:dyDescent="0.3">
      <c r="A49" s="2">
        <v>45195</v>
      </c>
    </row>
    <row r="50" spans="1:1" x14ac:dyDescent="0.3">
      <c r="A50" s="2">
        <v>45196</v>
      </c>
    </row>
    <row r="51" spans="1:1" x14ac:dyDescent="0.3">
      <c r="A51" s="2">
        <v>45197</v>
      </c>
    </row>
    <row r="52" spans="1:1" x14ac:dyDescent="0.3">
      <c r="A52" s="2">
        <v>45198</v>
      </c>
    </row>
    <row r="53" spans="1:1" x14ac:dyDescent="0.3">
      <c r="A53" s="2">
        <v>45199</v>
      </c>
    </row>
    <row r="54" spans="1:1" x14ac:dyDescent="0.3">
      <c r="A54" s="2">
        <v>45200</v>
      </c>
    </row>
    <row r="55" spans="1:1" x14ac:dyDescent="0.3">
      <c r="A55" s="2">
        <v>45201</v>
      </c>
    </row>
    <row r="56" spans="1:1" x14ac:dyDescent="0.3">
      <c r="A56" s="2">
        <v>45202</v>
      </c>
    </row>
    <row r="57" spans="1:1" x14ac:dyDescent="0.3">
      <c r="A57" s="2">
        <v>45203</v>
      </c>
    </row>
    <row r="58" spans="1:1" x14ac:dyDescent="0.3">
      <c r="A58" s="2">
        <v>45204</v>
      </c>
    </row>
    <row r="59" spans="1:1" x14ac:dyDescent="0.3">
      <c r="A59" s="2">
        <v>45205</v>
      </c>
    </row>
    <row r="60" spans="1:1" x14ac:dyDescent="0.3">
      <c r="A60" s="2">
        <v>45206</v>
      </c>
    </row>
    <row r="61" spans="1:1" x14ac:dyDescent="0.3">
      <c r="A61" s="2">
        <v>45207</v>
      </c>
    </row>
    <row r="62" spans="1:1" x14ac:dyDescent="0.3">
      <c r="A62" s="2">
        <v>45208</v>
      </c>
    </row>
    <row r="63" spans="1:1" x14ac:dyDescent="0.3">
      <c r="A63" s="2">
        <v>45209</v>
      </c>
    </row>
    <row r="64" spans="1:1" x14ac:dyDescent="0.3">
      <c r="A64" s="2">
        <v>45210</v>
      </c>
    </row>
    <row r="65" spans="1:1" x14ac:dyDescent="0.3">
      <c r="A65" s="2">
        <v>45211</v>
      </c>
    </row>
    <row r="66" spans="1:1" x14ac:dyDescent="0.3">
      <c r="A66" s="2">
        <v>45212</v>
      </c>
    </row>
    <row r="67" spans="1:1" x14ac:dyDescent="0.3">
      <c r="A67" s="2">
        <v>45213</v>
      </c>
    </row>
    <row r="68" spans="1:1" x14ac:dyDescent="0.3">
      <c r="A68" s="2">
        <v>45214</v>
      </c>
    </row>
    <row r="69" spans="1:1" x14ac:dyDescent="0.3">
      <c r="A69" s="2">
        <v>45215</v>
      </c>
    </row>
    <row r="70" spans="1:1" x14ac:dyDescent="0.3">
      <c r="A70" s="2">
        <v>45216</v>
      </c>
    </row>
    <row r="71" spans="1:1" x14ac:dyDescent="0.3">
      <c r="A71" s="2">
        <v>45217</v>
      </c>
    </row>
    <row r="72" spans="1:1" x14ac:dyDescent="0.3">
      <c r="A72" s="2">
        <v>45218</v>
      </c>
    </row>
    <row r="73" spans="1:1" x14ac:dyDescent="0.3">
      <c r="A73" s="2">
        <v>45219</v>
      </c>
    </row>
    <row r="74" spans="1:1" x14ac:dyDescent="0.3">
      <c r="A74" s="2">
        <v>45220</v>
      </c>
    </row>
    <row r="75" spans="1:1" x14ac:dyDescent="0.3">
      <c r="A75" s="2">
        <v>45221</v>
      </c>
    </row>
    <row r="76" spans="1:1" x14ac:dyDescent="0.3">
      <c r="A76" s="2">
        <v>45222</v>
      </c>
    </row>
    <row r="77" spans="1:1" x14ac:dyDescent="0.3">
      <c r="A77" s="2">
        <v>45223</v>
      </c>
    </row>
    <row r="78" spans="1:1" x14ac:dyDescent="0.3">
      <c r="A78" s="2">
        <v>45224</v>
      </c>
    </row>
    <row r="79" spans="1:1" x14ac:dyDescent="0.3">
      <c r="A79" s="2">
        <v>45225</v>
      </c>
    </row>
    <row r="80" spans="1:1" x14ac:dyDescent="0.3">
      <c r="A80" s="2">
        <v>45226</v>
      </c>
    </row>
    <row r="81" spans="1:1" x14ac:dyDescent="0.3">
      <c r="A81" s="2">
        <v>45227</v>
      </c>
    </row>
    <row r="82" spans="1:1" x14ac:dyDescent="0.3">
      <c r="A82" s="2">
        <v>45228</v>
      </c>
    </row>
    <row r="83" spans="1:1" x14ac:dyDescent="0.3">
      <c r="A83" s="2">
        <v>45229</v>
      </c>
    </row>
    <row r="84" spans="1:1" x14ac:dyDescent="0.3">
      <c r="A84" s="2">
        <v>45230</v>
      </c>
    </row>
    <row r="85" spans="1:1" x14ac:dyDescent="0.3">
      <c r="A85" s="2">
        <v>45231</v>
      </c>
    </row>
    <row r="86" spans="1:1" x14ac:dyDescent="0.3">
      <c r="A86" s="2">
        <v>45232</v>
      </c>
    </row>
    <row r="87" spans="1:1" x14ac:dyDescent="0.3">
      <c r="A87" s="2">
        <v>45233</v>
      </c>
    </row>
    <row r="88" spans="1:1" x14ac:dyDescent="0.3">
      <c r="A88" s="2">
        <v>45234</v>
      </c>
    </row>
    <row r="89" spans="1:1" x14ac:dyDescent="0.3">
      <c r="A89" s="2">
        <v>45235</v>
      </c>
    </row>
    <row r="90" spans="1:1" x14ac:dyDescent="0.3">
      <c r="A90" s="2">
        <v>45236</v>
      </c>
    </row>
    <row r="91" spans="1:1" x14ac:dyDescent="0.3">
      <c r="A91" s="2">
        <v>45237</v>
      </c>
    </row>
    <row r="92" spans="1:1" x14ac:dyDescent="0.3">
      <c r="A92" s="2">
        <v>45238</v>
      </c>
    </row>
    <row r="93" spans="1:1" x14ac:dyDescent="0.3">
      <c r="A93" s="2">
        <v>45239</v>
      </c>
    </row>
    <row r="94" spans="1:1" x14ac:dyDescent="0.3">
      <c r="A94" s="2">
        <v>45240</v>
      </c>
    </row>
    <row r="95" spans="1:1" x14ac:dyDescent="0.3">
      <c r="A95" s="2">
        <v>45241</v>
      </c>
    </row>
    <row r="96" spans="1:1" x14ac:dyDescent="0.3">
      <c r="A96" s="2">
        <v>45242</v>
      </c>
    </row>
    <row r="97" spans="1:1" x14ac:dyDescent="0.3">
      <c r="A97" s="2">
        <v>45243</v>
      </c>
    </row>
    <row r="98" spans="1:1" x14ac:dyDescent="0.3">
      <c r="A98" s="2">
        <v>45244</v>
      </c>
    </row>
    <row r="99" spans="1:1" x14ac:dyDescent="0.3">
      <c r="A99" s="2">
        <v>45245</v>
      </c>
    </row>
    <row r="100" spans="1:1" x14ac:dyDescent="0.3">
      <c r="A100" s="2">
        <v>45246</v>
      </c>
    </row>
    <row r="101" spans="1:1" x14ac:dyDescent="0.3">
      <c r="A101" s="2">
        <v>45247</v>
      </c>
    </row>
    <row r="102" spans="1:1" x14ac:dyDescent="0.3">
      <c r="A102" s="2">
        <v>45248</v>
      </c>
    </row>
    <row r="103" spans="1:1" x14ac:dyDescent="0.3">
      <c r="A103" s="2">
        <v>45249</v>
      </c>
    </row>
    <row r="104" spans="1:1" x14ac:dyDescent="0.3">
      <c r="A104" s="2">
        <v>45250</v>
      </c>
    </row>
    <row r="105" spans="1:1" x14ac:dyDescent="0.3">
      <c r="A105" s="2">
        <v>45251</v>
      </c>
    </row>
    <row r="106" spans="1:1" x14ac:dyDescent="0.3">
      <c r="A106" s="2">
        <v>45252</v>
      </c>
    </row>
    <row r="107" spans="1:1" x14ac:dyDescent="0.3">
      <c r="A107" s="2">
        <v>45253</v>
      </c>
    </row>
    <row r="108" spans="1:1" x14ac:dyDescent="0.3">
      <c r="A108" s="2">
        <v>45254</v>
      </c>
    </row>
    <row r="109" spans="1:1" x14ac:dyDescent="0.3">
      <c r="A109" s="2">
        <v>45255</v>
      </c>
    </row>
    <row r="110" spans="1:1" x14ac:dyDescent="0.3">
      <c r="A110" s="2">
        <v>45256</v>
      </c>
    </row>
    <row r="111" spans="1:1" x14ac:dyDescent="0.3">
      <c r="A111" s="2">
        <v>45257</v>
      </c>
    </row>
    <row r="112" spans="1:1" x14ac:dyDescent="0.3">
      <c r="A112" s="2">
        <v>45258</v>
      </c>
    </row>
    <row r="113" spans="1:1" x14ac:dyDescent="0.3">
      <c r="A113" s="2">
        <v>45259</v>
      </c>
    </row>
    <row r="114" spans="1:1" x14ac:dyDescent="0.3">
      <c r="A114" s="2">
        <v>45260</v>
      </c>
    </row>
    <row r="115" spans="1:1" x14ac:dyDescent="0.3">
      <c r="A115" s="2">
        <v>45261</v>
      </c>
    </row>
    <row r="116" spans="1:1" x14ac:dyDescent="0.3">
      <c r="A116" s="2">
        <v>45262</v>
      </c>
    </row>
    <row r="117" spans="1:1" x14ac:dyDescent="0.3">
      <c r="A117" s="2">
        <v>45263</v>
      </c>
    </row>
    <row r="118" spans="1:1" x14ac:dyDescent="0.3">
      <c r="A118" s="2">
        <v>45264</v>
      </c>
    </row>
    <row r="119" spans="1:1" x14ac:dyDescent="0.3">
      <c r="A119" s="2">
        <v>45265</v>
      </c>
    </row>
    <row r="120" spans="1:1" x14ac:dyDescent="0.3">
      <c r="A120" s="2">
        <v>45266</v>
      </c>
    </row>
    <row r="121" spans="1:1" x14ac:dyDescent="0.3">
      <c r="A121" s="2">
        <v>45267</v>
      </c>
    </row>
    <row r="122" spans="1:1" x14ac:dyDescent="0.3">
      <c r="A122" s="2">
        <v>45268</v>
      </c>
    </row>
    <row r="123" spans="1:1" x14ac:dyDescent="0.3">
      <c r="A123" s="2">
        <v>45269</v>
      </c>
    </row>
    <row r="124" spans="1:1" x14ac:dyDescent="0.3">
      <c r="A124" s="2">
        <v>45270</v>
      </c>
    </row>
    <row r="125" spans="1:1" x14ac:dyDescent="0.3">
      <c r="A125" s="2">
        <v>45271</v>
      </c>
    </row>
    <row r="126" spans="1:1" x14ac:dyDescent="0.3">
      <c r="A126" s="2">
        <v>45272</v>
      </c>
    </row>
    <row r="127" spans="1:1" x14ac:dyDescent="0.3">
      <c r="A127" s="2">
        <v>45273</v>
      </c>
    </row>
    <row r="128" spans="1:1" x14ac:dyDescent="0.3">
      <c r="A128" s="2">
        <v>45274</v>
      </c>
    </row>
    <row r="129" spans="1:1" x14ac:dyDescent="0.3">
      <c r="A129" s="2">
        <v>45275</v>
      </c>
    </row>
    <row r="130" spans="1:1" x14ac:dyDescent="0.3">
      <c r="A130" s="2">
        <v>45276</v>
      </c>
    </row>
    <row r="131" spans="1:1" x14ac:dyDescent="0.3">
      <c r="A131" s="2">
        <v>45277</v>
      </c>
    </row>
    <row r="132" spans="1:1" x14ac:dyDescent="0.3">
      <c r="A132" s="2">
        <v>45278</v>
      </c>
    </row>
    <row r="133" spans="1:1" x14ac:dyDescent="0.3">
      <c r="A133" s="2">
        <v>45279</v>
      </c>
    </row>
    <row r="134" spans="1:1" x14ac:dyDescent="0.3">
      <c r="A134" s="2">
        <v>45280</v>
      </c>
    </row>
    <row r="135" spans="1:1" x14ac:dyDescent="0.3">
      <c r="A135" s="2">
        <v>45281</v>
      </c>
    </row>
    <row r="136" spans="1:1" x14ac:dyDescent="0.3">
      <c r="A136" s="2">
        <v>45282</v>
      </c>
    </row>
    <row r="137" spans="1:1" x14ac:dyDescent="0.3">
      <c r="A137" s="2">
        <v>45283</v>
      </c>
    </row>
    <row r="138" spans="1:1" x14ac:dyDescent="0.3">
      <c r="A138" s="2">
        <v>45284</v>
      </c>
    </row>
    <row r="139" spans="1:1" x14ac:dyDescent="0.3">
      <c r="A139" s="2">
        <v>45285</v>
      </c>
    </row>
    <row r="140" spans="1:1" x14ac:dyDescent="0.3">
      <c r="A140" s="2">
        <v>45286</v>
      </c>
    </row>
    <row r="141" spans="1:1" x14ac:dyDescent="0.3">
      <c r="A141" s="2">
        <v>45287</v>
      </c>
    </row>
    <row r="142" spans="1:1" x14ac:dyDescent="0.3">
      <c r="A142" s="2">
        <v>45288</v>
      </c>
    </row>
    <row r="143" spans="1:1" x14ac:dyDescent="0.3">
      <c r="A143" s="2">
        <v>45289</v>
      </c>
    </row>
    <row r="144" spans="1:1" x14ac:dyDescent="0.3">
      <c r="A144" s="2">
        <v>45290</v>
      </c>
    </row>
    <row r="145" spans="1:1" x14ac:dyDescent="0.3">
      <c r="A145" s="2">
        <v>45291</v>
      </c>
    </row>
    <row r="146" spans="1:1" x14ac:dyDescent="0.3">
      <c r="A146" s="2">
        <v>45292</v>
      </c>
    </row>
    <row r="147" spans="1:1" x14ac:dyDescent="0.3">
      <c r="A147" s="2">
        <v>45293</v>
      </c>
    </row>
    <row r="148" spans="1:1" x14ac:dyDescent="0.3">
      <c r="A148" s="2">
        <v>45294</v>
      </c>
    </row>
    <row r="149" spans="1:1" x14ac:dyDescent="0.3">
      <c r="A149" s="2">
        <v>45295</v>
      </c>
    </row>
    <row r="150" spans="1:1" x14ac:dyDescent="0.3">
      <c r="A150" s="2">
        <v>45296</v>
      </c>
    </row>
    <row r="151" spans="1:1" x14ac:dyDescent="0.3">
      <c r="A151" s="2">
        <v>45297</v>
      </c>
    </row>
    <row r="152" spans="1:1" x14ac:dyDescent="0.3">
      <c r="A152" s="2">
        <v>45298</v>
      </c>
    </row>
    <row r="153" spans="1:1" x14ac:dyDescent="0.3">
      <c r="A153" s="2">
        <v>45299</v>
      </c>
    </row>
    <row r="154" spans="1:1" x14ac:dyDescent="0.3">
      <c r="A154" s="2">
        <v>45300</v>
      </c>
    </row>
    <row r="155" spans="1:1" x14ac:dyDescent="0.3">
      <c r="A155" s="2">
        <v>45301</v>
      </c>
    </row>
    <row r="156" spans="1:1" x14ac:dyDescent="0.3">
      <c r="A156" s="2">
        <v>45302</v>
      </c>
    </row>
    <row r="157" spans="1:1" x14ac:dyDescent="0.3">
      <c r="A157" s="2">
        <v>45303</v>
      </c>
    </row>
    <row r="158" spans="1:1" x14ac:dyDescent="0.3">
      <c r="A158" s="2">
        <v>45304</v>
      </c>
    </row>
    <row r="159" spans="1:1" x14ac:dyDescent="0.3">
      <c r="A159" s="2">
        <v>45305</v>
      </c>
    </row>
    <row r="160" spans="1:1" x14ac:dyDescent="0.3">
      <c r="A160" s="2">
        <v>45306</v>
      </c>
    </row>
    <row r="161" spans="1:1" x14ac:dyDescent="0.3">
      <c r="A161" s="2">
        <v>45307</v>
      </c>
    </row>
    <row r="162" spans="1:1" x14ac:dyDescent="0.3">
      <c r="A162" s="2">
        <v>45308</v>
      </c>
    </row>
    <row r="163" spans="1:1" x14ac:dyDescent="0.3">
      <c r="A163" s="2">
        <v>45309</v>
      </c>
    </row>
    <row r="164" spans="1:1" x14ac:dyDescent="0.3">
      <c r="A164" s="2">
        <v>45310</v>
      </c>
    </row>
    <row r="165" spans="1:1" x14ac:dyDescent="0.3">
      <c r="A165" s="2">
        <v>45311</v>
      </c>
    </row>
    <row r="166" spans="1:1" x14ac:dyDescent="0.3">
      <c r="A166" s="2">
        <v>45312</v>
      </c>
    </row>
    <row r="167" spans="1:1" x14ac:dyDescent="0.3">
      <c r="A167" s="2">
        <v>45313</v>
      </c>
    </row>
    <row r="168" spans="1:1" x14ac:dyDescent="0.3">
      <c r="A168" s="2">
        <v>45314</v>
      </c>
    </row>
    <row r="169" spans="1:1" x14ac:dyDescent="0.3">
      <c r="A169" s="2">
        <v>45315</v>
      </c>
    </row>
    <row r="170" spans="1:1" x14ac:dyDescent="0.3">
      <c r="A170" s="2">
        <v>45316</v>
      </c>
    </row>
    <row r="171" spans="1:1" x14ac:dyDescent="0.3">
      <c r="A171" s="2">
        <v>45317</v>
      </c>
    </row>
    <row r="172" spans="1:1" x14ac:dyDescent="0.3">
      <c r="A172" s="2">
        <v>45318</v>
      </c>
    </row>
    <row r="173" spans="1:1" x14ac:dyDescent="0.3">
      <c r="A173" s="2">
        <v>45319</v>
      </c>
    </row>
    <row r="174" spans="1:1" x14ac:dyDescent="0.3">
      <c r="A174" s="2">
        <v>45320</v>
      </c>
    </row>
    <row r="175" spans="1:1" x14ac:dyDescent="0.3">
      <c r="A175" s="2">
        <v>45321</v>
      </c>
    </row>
    <row r="176" spans="1:1" x14ac:dyDescent="0.3">
      <c r="A176" s="2">
        <v>45322</v>
      </c>
    </row>
    <row r="177" spans="1:1" x14ac:dyDescent="0.3">
      <c r="A177" s="2">
        <v>45323</v>
      </c>
    </row>
    <row r="178" spans="1:1" x14ac:dyDescent="0.3">
      <c r="A178" s="2">
        <v>45324</v>
      </c>
    </row>
    <row r="179" spans="1:1" x14ac:dyDescent="0.3">
      <c r="A179" s="2">
        <v>45325</v>
      </c>
    </row>
    <row r="180" spans="1:1" x14ac:dyDescent="0.3">
      <c r="A180" s="2">
        <v>45326</v>
      </c>
    </row>
    <row r="181" spans="1:1" x14ac:dyDescent="0.3">
      <c r="A181" s="2">
        <v>45327</v>
      </c>
    </row>
    <row r="182" spans="1:1" x14ac:dyDescent="0.3">
      <c r="A182" s="2">
        <v>45328</v>
      </c>
    </row>
    <row r="183" spans="1:1" x14ac:dyDescent="0.3">
      <c r="A183" s="2">
        <v>45329</v>
      </c>
    </row>
    <row r="184" spans="1:1" x14ac:dyDescent="0.3">
      <c r="A184" s="2">
        <v>45330</v>
      </c>
    </row>
    <row r="185" spans="1:1" x14ac:dyDescent="0.3">
      <c r="A185" s="2">
        <v>45331</v>
      </c>
    </row>
    <row r="186" spans="1:1" x14ac:dyDescent="0.3">
      <c r="A186" s="2">
        <v>45332</v>
      </c>
    </row>
    <row r="187" spans="1:1" x14ac:dyDescent="0.3">
      <c r="A187" s="2">
        <v>45333</v>
      </c>
    </row>
    <row r="188" spans="1:1" x14ac:dyDescent="0.3">
      <c r="A188" s="2">
        <v>45334</v>
      </c>
    </row>
    <row r="189" spans="1:1" x14ac:dyDescent="0.3">
      <c r="A189" s="2">
        <v>45335</v>
      </c>
    </row>
    <row r="190" spans="1:1" x14ac:dyDescent="0.3">
      <c r="A190" s="2">
        <v>45336</v>
      </c>
    </row>
    <row r="191" spans="1:1" x14ac:dyDescent="0.3">
      <c r="A191" s="2">
        <v>45337</v>
      </c>
    </row>
    <row r="192" spans="1:1" x14ac:dyDescent="0.3">
      <c r="A192" s="2">
        <v>45338</v>
      </c>
    </row>
    <row r="193" spans="1:1" x14ac:dyDescent="0.3">
      <c r="A193" s="2">
        <v>45339</v>
      </c>
    </row>
    <row r="194" spans="1:1" x14ac:dyDescent="0.3">
      <c r="A194" s="2">
        <v>45340</v>
      </c>
    </row>
    <row r="195" spans="1:1" x14ac:dyDescent="0.3">
      <c r="A195" s="2">
        <v>45341</v>
      </c>
    </row>
    <row r="196" spans="1:1" x14ac:dyDescent="0.3">
      <c r="A196" s="2">
        <v>45342</v>
      </c>
    </row>
    <row r="197" spans="1:1" x14ac:dyDescent="0.3">
      <c r="A197" s="2">
        <v>45343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vilema</dc:creator>
  <cp:lastModifiedBy>hugo vilema</cp:lastModifiedBy>
  <dcterms:created xsi:type="dcterms:W3CDTF">2024-07-09T21:49:19Z</dcterms:created>
  <dcterms:modified xsi:type="dcterms:W3CDTF">2025-02-12T23:46:31Z</dcterms:modified>
</cp:coreProperties>
</file>